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НМЦ'!$T$14:$T$22</definedName>
    <definedName name="_xlnm._FilterDatabase" localSheetId="0" hidden="1">'Комм. предл. и Структура НМЦ'!$T$14:$T$22</definedName>
  </definedNames>
  <calcPr/>
</workbook>
</file>

<file path=xl/sharedStrings.xml><?xml version="1.0" encoding="utf-8"?>
<sst xmlns="http://schemas.openxmlformats.org/spreadsheetml/2006/main" count="54" uniqueCount="54">
  <si>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</si>
  <si>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</si>
  <si>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</si>
  <si>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</si>
  <si>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</si>
  <si>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</si>
  <si>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</si>
  <si>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</si>
  <si>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</si>
  <si>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</si>
  <si>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</si>
  <si>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</si>
  <si>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</si>
  <si>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</si>
  <si>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</si>
  <si>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</si>
  <si>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</si>
  <si>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</si>
  <si>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</si>
  <si>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</si>
  <si>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</si>
  <si>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</si>
  <si>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</si>
  <si>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</si>
  <si>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</si>
  <si>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</si>
  <si>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автомобиль УАЗ-390945 или эквивалент для СП Хабаровские тепловые сети (O_505-ХТС-34-44)</t>
  </si>
  <si>
    <t xml:space="preserve">Национальный режим не предоставляется – запрет</t>
  </si>
  <si>
    <t>29.10.42.111</t>
  </si>
  <si>
    <t>шт</t>
  </si>
  <si>
    <t>…</t>
  </si>
  <si>
    <t xml:space="preserve">столбцы 7, 8, 9</t>
  </si>
  <si>
    <t xml:space="preserve">Автомобиль вахтовый С41А23 Садко NEXT (или эквивалент)  (Q_505-КТС-34-50)</t>
  </si>
  <si>
    <t>29.10.41.112</t>
  </si>
  <si>
    <t xml:space="preserve">Автомобиль УАЗ или эквивалент для СП Комсомольская ТЭЦ-3 (P_505-КТЭЦ3-45-28)</t>
  </si>
  <si>
    <t xml:space="preserve">Автомобиль бригадный на базе ГАЗОН Next (или эквивалент) (P_505-ПТС-11-30)</t>
  </si>
  <si>
    <t xml:space="preserve">Автомобиль ГАЗ-330273 Газель (или эквивалент) для СП ПТС (P_505-ПТС-11-21)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</si>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</sst>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 applyProtection="1">
      <alignment horizontal="center" vertical="top" wrapText="1"/>
      <protection locked="0"/>
    </xf>
    <xf fontId="3" fillId="5" borderId="10" numFmtId="0" xfId="0" applyFont="1" applyFill="1" applyBorder="1" applyAlignment="1" applyProtection="1">
      <alignment horizontal="center" vertical="top" wrapText="1"/>
      <protection locked="0"/>
    </xf>
    <xf fontId="4" fillId="0" borderId="11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5" fillId="0" borderId="11" numFmtId="0" xfId="0" applyFont="1" applyBorder="1" applyAlignment="1" applyProtection="1">
      <alignment horizontal="center" vertical="center"/>
    </xf>
    <xf fontId="1" fillId="4" borderId="11" numFmtId="0" xfId="0" applyFont="1" applyFill="1" applyBorder="1" applyAlignment="1" applyProtection="1">
      <alignment horizontal="left" vertical="center" wrapText="1"/>
      <protection locked="0"/>
    </xf>
    <xf fontId="1" fillId="0" borderId="11" numFmtId="0" xfId="0" applyFont="1" applyBorder="1" applyAlignment="1" applyProtection="1">
      <alignment horizontal="left" vertical="center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0" numFmtId="4" xfId="0" applyNumberFormat="1" applyFont="1" applyAlignment="1" applyProtection="1">
      <alignment horizontal="right" vertical="center"/>
      <protection locked="0"/>
    </xf>
    <xf fontId="1" fillId="4" borderId="11" numFmtId="49" xfId="0" applyNumberFormat="1" applyFont="1" applyFill="1" applyBorder="1" applyAlignment="1" applyProtection="1">
      <alignment horizontal="center" vertical="center"/>
      <protection locked="0"/>
    </xf>
    <xf fontId="1" fillId="4" borderId="11" numFmtId="49" xfId="0" applyNumberFormat="1" applyFont="1" applyFill="1" applyBorder="1" applyAlignment="1" applyProtection="1">
      <alignment horizontal="left" vertical="center"/>
      <protection locked="0"/>
    </xf>
    <xf fontId="1" fillId="4" borderId="11" numFmtId="4" xfId="0" applyNumberFormat="1" applyFont="1" applyFill="1" applyBorder="1" applyAlignment="1" applyProtection="1">
      <alignment horizontal="right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left" vertical="center" wrapText="1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1" fillId="0" borderId="10" numFmtId="4" xfId="0" applyNumberFormat="1" applyFont="1" applyBorder="1" applyAlignment="1" applyProtection="1">
      <alignment horizontal="right" vertical="center"/>
      <protection locked="0"/>
    </xf>
    <xf fontId="1" fillId="4" borderId="0" numFmtId="49" xfId="0" applyNumberFormat="1" applyFont="1" applyFill="1" applyAlignment="1" applyProtection="1">
      <alignment horizontal="center" vertical="center"/>
      <protection locked="0"/>
    </xf>
    <xf fontId="1" fillId="4" borderId="11" numFmtId="49" xfId="0" applyNumberFormat="1" applyFont="1" applyFill="1" applyBorder="1" applyAlignment="1" applyProtection="1">
      <alignment horizontal="center" vertical="center"/>
      <protection locked="0"/>
    </xf>
    <xf fontId="1" fillId="4" borderId="0" numFmtId="49" xfId="0" applyNumberFormat="1" applyFont="1" applyFill="1" applyAlignment="1" applyProtection="1">
      <alignment horizontal="left" vertical="center"/>
      <protection locked="0"/>
    </xf>
    <xf fontId="1" fillId="4" borderId="11" numFmtId="49" xfId="0" applyNumberFormat="1" applyFont="1" applyFill="1" applyBorder="1" applyAlignment="1" applyProtection="1">
      <alignment horizontal="left" vertical="center"/>
      <protection locked="0"/>
    </xf>
    <xf fontId="1" fillId="4" borderId="0" numFmtId="4" xfId="0" applyNumberFormat="1" applyFont="1" applyFill="1" applyAlignment="1" applyProtection="1">
      <alignment horizontal="right" vertical="center"/>
      <protection locked="0"/>
    </xf>
    <xf fontId="1" fillId="4" borderId="0" numFmtId="0" xfId="0" applyFont="1" applyFill="1" applyAlignment="1" applyProtection="1">
      <alignment horizontal="left" vertical="center" wrapText="1"/>
      <protection locked="0"/>
    </xf>
    <xf fontId="1" fillId="0" borderId="0" numFmtId="0" xfId="0" applyFont="1" applyAlignment="1" applyProtection="1">
      <alignment horizontal="center" vertical="center"/>
      <protection locked="0"/>
    </xf>
    <xf fontId="1" fillId="5" borderId="13" numFmtId="0" xfId="0" applyFont="1" applyFill="1" applyBorder="1" applyAlignment="1" applyProtection="1">
      <alignment horizontal="center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1" fillId="5" borderId="11" numFmtId="0" xfId="0" applyFont="1" applyFill="1" applyBorder="1" applyAlignment="1" applyProtection="1">
      <alignment horizontal="center" vertical="center"/>
      <protection locked="0"/>
    </xf>
    <xf fontId="3" fillId="0" borderId="11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11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10" numFmtId="4" xfId="0" applyNumberFormat="1" applyFont="1" applyBorder="1" applyAlignment="1" applyProtection="1">
      <alignment horizontal="right" vertical="center"/>
      <protection locked="0"/>
    </xf>
    <xf fontId="3" fillId="4" borderId="11" numFmtId="9" xfId="0" applyNumberFormat="1" applyFont="1" applyFill="1" applyBorder="1" applyAlignment="1">
      <alignment horizontal="center" vertical="center"/>
    </xf>
    <xf fontId="3" fillId="0" borderId="10" numFmtId="0" xfId="0" applyFont="1" applyBorder="1" applyAlignment="1" applyProtection="1">
      <alignment horizontal="left" vertical="center"/>
      <protection locked="0"/>
    </xf>
    <xf fontId="3" fillId="0" borderId="10" numFmtId="9" xfId="0" applyNumberFormat="1" applyFont="1" applyBorder="1" applyAlignment="1" applyProtection="1">
      <alignment horizontal="center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6" fillId="0" borderId="19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0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1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C13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7.37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38.87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7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8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9" t="s">
        <v>20</v>
      </c>
      <c r="O13" s="14"/>
      <c r="R13" s="20" t="s">
        <v>9</v>
      </c>
      <c r="S13" s="20" t="s">
        <v>21</v>
      </c>
      <c r="T13" s="20" t="s">
        <v>22</v>
      </c>
      <c r="U13" s="20" t="s">
        <v>12</v>
      </c>
      <c r="V13" s="20" t="s">
        <v>13</v>
      </c>
      <c r="W13" s="20" t="s">
        <v>14</v>
      </c>
      <c r="X13" s="21" t="s">
        <v>23</v>
      </c>
      <c r="Y13" s="20" t="s">
        <v>24</v>
      </c>
      <c r="Z13" s="20" t="s">
        <v>25</v>
      </c>
    </row>
    <row r="14" ht="15">
      <c r="B14" s="12"/>
      <c r="C14" s="22">
        <v>1</v>
      </c>
      <c r="D14" s="22">
        <v>2</v>
      </c>
      <c r="E14" s="22">
        <v>3</v>
      </c>
      <c r="F14" s="22">
        <f>U14</f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3">
        <v>1</v>
      </c>
      <c r="S14" s="24">
        <v>2</v>
      </c>
      <c r="T14" s="24">
        <v>3</v>
      </c>
      <c r="U14" s="23">
        <v>4</v>
      </c>
      <c r="V14" s="23">
        <v>5</v>
      </c>
      <c r="W14" s="23">
        <v>6</v>
      </c>
      <c r="X14" s="25">
        <v>7</v>
      </c>
      <c r="Y14" s="24">
        <v>8</v>
      </c>
      <c r="Z14" s="24">
        <v>9</v>
      </c>
    </row>
    <row r="15" s="2" customFormat="1" ht="60">
      <c r="B15" s="26"/>
      <c r="C15" s="27">
        <v>1</v>
      </c>
      <c r="D15" s="28" t="s">
        <v>26</v>
      </c>
      <c r="E15" s="29" t="s">
        <v>27</v>
      </c>
      <c r="F15" s="30" t="s">
        <v>28</v>
      </c>
      <c r="G15" s="31" t="s">
        <v>29</v>
      </c>
      <c r="H15" s="32">
        <v>1</v>
      </c>
      <c r="I15" s="33" t="s">
        <v>30</v>
      </c>
      <c r="J15" s="33" t="s">
        <v>30</v>
      </c>
      <c r="K15" s="34" t="s">
        <v>30</v>
      </c>
      <c r="L15" s="34"/>
      <c r="M15" s="35">
        <v>0</v>
      </c>
      <c r="N15" s="36">
        <f>H15*M15</f>
        <v>0</v>
      </c>
      <c r="O15" s="37"/>
      <c r="R15" s="27">
        <v>1</v>
      </c>
      <c r="S15" s="28" t="s">
        <v>26</v>
      </c>
      <c r="T15" s="38" t="s">
        <v>27</v>
      </c>
      <c r="U15" s="39" t="s">
        <v>28</v>
      </c>
      <c r="V15" s="31" t="s">
        <v>29</v>
      </c>
      <c r="W15" s="36">
        <v>1</v>
      </c>
      <c r="X15" s="40" t="s">
        <v>31</v>
      </c>
      <c r="Y15" s="41">
        <v>1612021.8566666667</v>
      </c>
      <c r="Z15" s="41">
        <f>W15*Y15</f>
        <v>1612021.8566666667</v>
      </c>
      <c r="AA15" s="2"/>
    </row>
    <row r="16" s="2" customFormat="1" ht="45">
      <c r="B16" s="26"/>
      <c r="C16" s="27">
        <v>2</v>
      </c>
      <c r="D16" s="28" t="s">
        <v>32</v>
      </c>
      <c r="E16" s="29" t="s">
        <v>27</v>
      </c>
      <c r="F16" s="30" t="s">
        <v>33</v>
      </c>
      <c r="G16" s="31" t="s">
        <v>29</v>
      </c>
      <c r="H16" s="36">
        <v>1</v>
      </c>
      <c r="I16" s="42" t="s">
        <v>30</v>
      </c>
      <c r="J16" s="43" t="s">
        <v>30</v>
      </c>
      <c r="K16" s="44" t="s">
        <v>30</v>
      </c>
      <c r="L16" s="45"/>
      <c r="M16" s="46">
        <v>0</v>
      </c>
      <c r="N16" s="36">
        <f>H16*M16</f>
        <v>0</v>
      </c>
      <c r="O16" s="37"/>
      <c r="R16" s="27">
        <v>2</v>
      </c>
      <c r="S16" s="47" t="s">
        <v>32</v>
      </c>
      <c r="T16" s="38" t="s">
        <v>27</v>
      </c>
      <c r="U16" s="39" t="s">
        <v>33</v>
      </c>
      <c r="V16" s="48" t="s">
        <v>29</v>
      </c>
      <c r="W16" s="36">
        <v>1</v>
      </c>
      <c r="X16" s="49" t="s">
        <v>31</v>
      </c>
      <c r="Y16" s="50">
        <v>6660109.2899999991</v>
      </c>
      <c r="Z16" s="41">
        <f>W16*Y16</f>
        <v>6660109.2899999991</v>
      </c>
      <c r="AA16" s="2"/>
    </row>
    <row r="17" s="2" customFormat="1" ht="60">
      <c r="B17" s="26"/>
      <c r="C17" s="27">
        <v>3</v>
      </c>
      <c r="D17" s="28" t="s">
        <v>34</v>
      </c>
      <c r="E17" s="29" t="s">
        <v>27</v>
      </c>
      <c r="F17" s="30" t="s">
        <v>28</v>
      </c>
      <c r="G17" s="48" t="s">
        <v>29</v>
      </c>
      <c r="H17" s="36">
        <v>1</v>
      </c>
      <c r="I17" s="43" t="s">
        <v>30</v>
      </c>
      <c r="J17" s="42" t="s">
        <v>30</v>
      </c>
      <c r="K17" s="45" t="s">
        <v>30</v>
      </c>
      <c r="L17" s="44"/>
      <c r="M17" s="35">
        <v>0</v>
      </c>
      <c r="N17" s="36">
        <f>H17*M17</f>
        <v>0</v>
      </c>
      <c r="O17" s="37"/>
      <c r="R17" s="27">
        <v>3</v>
      </c>
      <c r="S17" s="28" t="s">
        <v>34</v>
      </c>
      <c r="T17" s="38" t="s">
        <v>27</v>
      </c>
      <c r="U17" s="39" t="s">
        <v>28</v>
      </c>
      <c r="V17" s="31" t="s">
        <v>29</v>
      </c>
      <c r="W17" s="36">
        <v>1</v>
      </c>
      <c r="X17" s="51" t="s">
        <v>31</v>
      </c>
      <c r="Y17" s="50">
        <v>1614754.0966666667</v>
      </c>
      <c r="Z17" s="41">
        <f>W17*Y17</f>
        <v>1614754.0966666667</v>
      </c>
    </row>
    <row r="18" s="2" customFormat="1" ht="45">
      <c r="B18" s="26"/>
      <c r="C18" s="27">
        <v>4</v>
      </c>
      <c r="D18" s="28" t="s">
        <v>35</v>
      </c>
      <c r="E18" s="29" t="s">
        <v>27</v>
      </c>
      <c r="F18" s="30" t="s">
        <v>33</v>
      </c>
      <c r="G18" s="31" t="s">
        <v>29</v>
      </c>
      <c r="H18" s="36">
        <v>1</v>
      </c>
      <c r="I18" s="42" t="s">
        <v>30</v>
      </c>
      <c r="J18" s="43" t="s">
        <v>30</v>
      </c>
      <c r="K18" s="44" t="s">
        <v>30</v>
      </c>
      <c r="L18" s="45"/>
      <c r="M18" s="46">
        <v>0</v>
      </c>
      <c r="N18" s="36">
        <f>H18*M18</f>
        <v>0</v>
      </c>
      <c r="O18" s="37"/>
      <c r="R18" s="27">
        <v>4</v>
      </c>
      <c r="S18" s="47" t="s">
        <v>35</v>
      </c>
      <c r="T18" s="38" t="s">
        <v>27</v>
      </c>
      <c r="U18" s="39" t="s">
        <v>33</v>
      </c>
      <c r="V18" s="31" t="s">
        <v>29</v>
      </c>
      <c r="W18" s="36">
        <v>1</v>
      </c>
      <c r="X18" s="51" t="s">
        <v>31</v>
      </c>
      <c r="Y18" s="50">
        <v>7377049.1799999997</v>
      </c>
      <c r="Z18" s="41">
        <f>W18*Y18</f>
        <v>7377049.1799999997</v>
      </c>
    </row>
    <row r="19" s="2" customFormat="1" ht="45">
      <c r="B19" s="26"/>
      <c r="C19" s="27">
        <v>5</v>
      </c>
      <c r="D19" s="28" t="s">
        <v>36</v>
      </c>
      <c r="E19" s="29" t="s">
        <v>27</v>
      </c>
      <c r="F19" s="30" t="s">
        <v>28</v>
      </c>
      <c r="G19" s="48" t="s">
        <v>29</v>
      </c>
      <c r="H19" s="36">
        <v>2</v>
      </c>
      <c r="I19" s="43" t="s">
        <v>30</v>
      </c>
      <c r="J19" s="42" t="s">
        <v>30</v>
      </c>
      <c r="K19" s="45" t="s">
        <v>30</v>
      </c>
      <c r="L19" s="44"/>
      <c r="M19" s="35">
        <v>0</v>
      </c>
      <c r="N19" s="36">
        <f>H19*M19</f>
        <v>0</v>
      </c>
      <c r="O19" s="37"/>
      <c r="R19" s="27">
        <v>5</v>
      </c>
      <c r="S19" s="28" t="s">
        <v>36</v>
      </c>
      <c r="T19" s="38" t="s">
        <v>27</v>
      </c>
      <c r="U19" s="39" t="s">
        <v>28</v>
      </c>
      <c r="V19" s="31" t="s">
        <v>29</v>
      </c>
      <c r="W19" s="36">
        <v>2</v>
      </c>
      <c r="X19" s="51" t="s">
        <v>31</v>
      </c>
      <c r="Y19" s="50">
        <v>2518032.7866666666</v>
      </c>
      <c r="Z19" s="41">
        <f>W19*Y19</f>
        <v>5036065.5733333332</v>
      </c>
      <c r="AA19" s="2"/>
    </row>
    <row r="20" ht="24" customHeight="1">
      <c r="B20" s="12"/>
      <c r="C20" s="52" t="s">
        <v>37</v>
      </c>
      <c r="D20" s="52"/>
      <c r="E20" s="52"/>
      <c r="F20" s="52"/>
      <c r="G20" s="52"/>
      <c r="H20" s="52"/>
      <c r="I20" s="52"/>
      <c r="J20" s="52"/>
      <c r="K20" s="53" t="s">
        <v>38</v>
      </c>
      <c r="L20" s="53"/>
      <c r="M20" s="53"/>
      <c r="N20" s="54">
        <f>SUM(N15:N15)</f>
        <v>0</v>
      </c>
      <c r="O20" s="14"/>
      <c r="R20" s="55" t="s">
        <v>39</v>
      </c>
      <c r="S20" s="56"/>
      <c r="T20" s="56"/>
      <c r="U20" s="56"/>
      <c r="V20" s="57"/>
      <c r="W20" s="58" t="s">
        <v>38</v>
      </c>
      <c r="X20" s="59"/>
      <c r="Y20" s="60"/>
      <c r="Z20" s="61">
        <f>SUM(Z15:Z19)</f>
        <v>22299999.996666666</v>
      </c>
    </row>
    <row r="21" ht="24" customHeight="1">
      <c r="B21" s="12"/>
      <c r="C21" s="52"/>
      <c r="D21" s="52"/>
      <c r="E21" s="52"/>
      <c r="F21" s="52"/>
      <c r="G21" s="52"/>
      <c r="H21" s="52"/>
      <c r="I21" s="52"/>
      <c r="J21" s="52"/>
      <c r="K21" s="53" t="s">
        <v>40</v>
      </c>
      <c r="L21" s="53"/>
      <c r="M21" s="62">
        <v>0.22</v>
      </c>
      <c r="N21" s="54">
        <f>M21*N20</f>
        <v>0</v>
      </c>
      <c r="O21" s="14"/>
      <c r="R21" s="55"/>
      <c r="S21" s="56"/>
      <c r="T21" s="56"/>
      <c r="U21" s="56"/>
      <c r="V21" s="57"/>
      <c r="W21" s="63" t="s">
        <v>40</v>
      </c>
      <c r="X21" s="63"/>
      <c r="Y21" s="64">
        <v>0.22</v>
      </c>
      <c r="Z21" s="61">
        <f>Y21*Z20</f>
        <v>4905999.9992666664</v>
      </c>
    </row>
    <row r="22" ht="24" customHeight="1">
      <c r="B22" s="12"/>
      <c r="C22" s="52"/>
      <c r="D22" s="52"/>
      <c r="E22" s="52"/>
      <c r="F22" s="52"/>
      <c r="G22" s="52"/>
      <c r="H22" s="52"/>
      <c r="I22" s="52"/>
      <c r="J22" s="52"/>
      <c r="K22" s="53" t="s">
        <v>41</v>
      </c>
      <c r="L22" s="53"/>
      <c r="M22" s="53"/>
      <c r="N22" s="54">
        <f>SUM(N20:N21)</f>
        <v>0</v>
      </c>
      <c r="O22" s="14"/>
      <c r="R22" s="65"/>
      <c r="S22" s="66"/>
      <c r="T22" s="66"/>
      <c r="U22" s="66"/>
      <c r="V22" s="67"/>
      <c r="W22" s="68" t="s">
        <v>41</v>
      </c>
      <c r="X22" s="69"/>
      <c r="Y22" s="60"/>
      <c r="Z22" s="61">
        <f>SUM(Z20:Z21)</f>
        <v>27205999.995933332</v>
      </c>
    </row>
    <row r="23" ht="24" customHeight="1">
      <c r="B23" s="1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4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B24" s="12"/>
      <c r="C24" s="17"/>
      <c r="D24" s="17"/>
      <c r="E24" s="17"/>
      <c r="F24" s="17"/>
      <c r="G24" s="70"/>
      <c r="H24" s="71"/>
      <c r="I24" s="70"/>
      <c r="J24" s="71"/>
      <c r="K24" s="71"/>
      <c r="L24" s="72"/>
      <c r="M24" s="1"/>
      <c r="N24" s="1"/>
      <c r="O24" s="14"/>
      <c r="R24" s="3" t="s">
        <v>42</v>
      </c>
      <c r="S24" s="3"/>
      <c r="T24" s="3"/>
      <c r="U24" s="3"/>
      <c r="V24" s="3"/>
      <c r="W24" s="3"/>
      <c r="X24" s="3"/>
      <c r="Y24" s="3"/>
      <c r="Z24" s="3"/>
    </row>
    <row r="25" ht="15">
      <c r="B25" s="12"/>
      <c r="C25" s="73" t="s">
        <v>43</v>
      </c>
      <c r="D25" s="73"/>
      <c r="E25" s="73"/>
      <c r="F25" s="73"/>
      <c r="G25" s="70"/>
      <c r="H25" s="74" t="s">
        <v>44</v>
      </c>
      <c r="I25" s="70" t="s">
        <v>45</v>
      </c>
      <c r="J25" s="73" t="s">
        <v>46</v>
      </c>
      <c r="K25" s="73"/>
      <c r="L25" s="74"/>
      <c r="M25" s="1"/>
      <c r="N25" s="1"/>
      <c r="O25" s="14"/>
      <c r="R25" s="3"/>
      <c r="S25" s="3"/>
      <c r="T25" s="3"/>
      <c r="U25" s="3"/>
      <c r="V25" s="3"/>
      <c r="W25" s="3"/>
      <c r="X25" s="3"/>
      <c r="Y25" s="3"/>
      <c r="Z25" s="3"/>
    </row>
    <row r="26" ht="16.5" customHeight="1">
      <c r="B26" s="75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3"/>
      <c r="S27" s="3"/>
      <c r="T27" s="3"/>
      <c r="U27" s="3"/>
      <c r="V27" s="3"/>
      <c r="W27" s="3"/>
      <c r="X27" s="3"/>
      <c r="Y27" s="3"/>
      <c r="Z27" s="3"/>
    </row>
    <row r="28" ht="84.950000000000003" customHeight="1">
      <c r="B28" s="78" t="s">
        <v>47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R28" s="3"/>
      <c r="S28" s="3"/>
      <c r="T28" s="3"/>
      <c r="U28" s="3"/>
      <c r="V28" s="3"/>
      <c r="W28" s="3"/>
      <c r="X28" s="3"/>
      <c r="Y28" s="3"/>
      <c r="Z28" s="3"/>
    </row>
    <row r="29" ht="24.949999999999999" customHeight="1"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R29" s="3"/>
      <c r="S29" s="3"/>
      <c r="T29" s="3"/>
      <c r="U29" s="3"/>
      <c r="V29" s="3"/>
      <c r="W29" s="3"/>
      <c r="X29" s="3"/>
      <c r="Y29" s="3"/>
      <c r="Z29" s="3"/>
    </row>
    <row r="30" ht="24.949999999999999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R30" s="3"/>
      <c r="S30" s="3"/>
      <c r="T30" s="3"/>
      <c r="U30" s="3"/>
      <c r="V30" s="3"/>
      <c r="W30" s="3"/>
      <c r="X30" s="3"/>
      <c r="Y30" s="3"/>
      <c r="Z30" s="3"/>
      <c r="AA30" s="79"/>
    </row>
    <row r="31" ht="24.949999999999999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R31" s="3"/>
      <c r="S31" s="3"/>
      <c r="T31" s="3"/>
      <c r="U31" s="3"/>
      <c r="V31" s="3"/>
      <c r="W31" s="3"/>
      <c r="X31" s="3"/>
      <c r="Y31" s="3"/>
      <c r="Z31" s="3"/>
      <c r="AA31" s="79"/>
    </row>
    <row r="32" ht="24.949999999999999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3"/>
      <c r="S32" s="3"/>
      <c r="T32" s="3"/>
      <c r="U32" s="3"/>
      <c r="V32" s="3"/>
      <c r="W32" s="3"/>
      <c r="X32" s="3"/>
      <c r="Y32" s="3"/>
      <c r="Z32" s="3"/>
      <c r="AA32" s="79"/>
    </row>
    <row r="33" ht="24.949999999999999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R33" s="3"/>
      <c r="S33" s="3"/>
      <c r="T33" s="3"/>
      <c r="U33" s="3"/>
      <c r="V33" s="3"/>
      <c r="W33" s="3"/>
      <c r="X33" s="3"/>
      <c r="Y33" s="3"/>
      <c r="Z33" s="3"/>
      <c r="AA33" s="79"/>
    </row>
    <row r="34" ht="24.949999999999999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R34" s="3"/>
      <c r="S34" s="3"/>
      <c r="T34" s="3"/>
      <c r="U34" s="3"/>
      <c r="V34" s="3"/>
      <c r="W34" s="3"/>
      <c r="X34" s="3"/>
      <c r="Y34" s="3"/>
      <c r="Z34" s="3"/>
      <c r="AA34" s="79"/>
    </row>
    <row r="35" ht="24.94999999999999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R35" s="3"/>
      <c r="S35" s="3"/>
      <c r="T35" s="3"/>
      <c r="U35" s="3"/>
      <c r="V35" s="3"/>
      <c r="W35" s="3"/>
      <c r="X35" s="3"/>
      <c r="Y35" s="3"/>
      <c r="Z35" s="3"/>
      <c r="AA35" s="79"/>
    </row>
    <row r="36" ht="24.94999999999999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R36" s="3"/>
      <c r="S36" s="3"/>
      <c r="T36" s="3"/>
      <c r="U36" s="3"/>
      <c r="V36" s="3"/>
      <c r="W36" s="3"/>
      <c r="X36" s="3"/>
      <c r="Y36" s="3"/>
      <c r="Z36" s="3"/>
      <c r="AA36" s="79"/>
    </row>
    <row r="37" ht="24.949999999999999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R37" s="3"/>
      <c r="S37" s="3"/>
      <c r="T37" s="3"/>
      <c r="U37" s="3"/>
      <c r="V37" s="3"/>
      <c r="W37" s="3"/>
      <c r="X37" s="3"/>
      <c r="Y37" s="3"/>
      <c r="Z37" s="3"/>
      <c r="AA37" s="79"/>
    </row>
    <row r="38" ht="24.949999999999999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R38" s="3"/>
      <c r="S38" s="3"/>
      <c r="T38" s="3"/>
      <c r="U38" s="3"/>
      <c r="V38" s="3"/>
      <c r="W38" s="3"/>
      <c r="X38" s="3"/>
      <c r="Y38" s="3"/>
      <c r="Z38" s="3"/>
    </row>
    <row r="39" ht="24.949999999999999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R39" s="3"/>
      <c r="S39" s="3"/>
      <c r="T39" s="3"/>
      <c r="U39" s="3"/>
      <c r="V39" s="3"/>
      <c r="W39" s="3"/>
      <c r="X39" s="3"/>
      <c r="Y39" s="3"/>
      <c r="Z39" s="3"/>
    </row>
    <row r="40" ht="24.949999999999999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R40" s="3"/>
      <c r="S40" s="3"/>
      <c r="T40" s="3"/>
      <c r="U40" s="3"/>
      <c r="V40" s="3"/>
      <c r="W40" s="3"/>
      <c r="X40" s="3"/>
      <c r="Y40" s="3"/>
      <c r="Z40" s="3"/>
    </row>
    <row r="41" ht="12.7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R41" s="1"/>
      <c r="S41" s="1"/>
      <c r="T41" s="1"/>
      <c r="U41" s="1"/>
      <c r="V41" s="1"/>
      <c r="W41" s="1"/>
      <c r="X41" s="1"/>
      <c r="Y41" s="1"/>
      <c r="Z41" s="1"/>
    </row>
    <row r="42" ht="12.7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R45" s="1"/>
      <c r="S45" s="1"/>
      <c r="T45" s="1"/>
      <c r="U45" s="1"/>
      <c r="V45" s="1"/>
      <c r="W45" s="1"/>
      <c r="X45" s="1"/>
      <c r="Y45" s="1"/>
      <c r="Z45" s="1"/>
    </row>
    <row r="46" ht="12.7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R46" s="1"/>
      <c r="S46" s="1"/>
      <c r="T46" s="1"/>
      <c r="U46" s="1"/>
      <c r="V46" s="1"/>
      <c r="W46" s="1"/>
      <c r="X46" s="1"/>
      <c r="Y46" s="1"/>
      <c r="Z46" s="1"/>
    </row>
    <row r="47" ht="12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R47" s="1"/>
      <c r="S47" s="1"/>
      <c r="T47" s="1"/>
      <c r="U47" s="1"/>
      <c r="V47" s="1"/>
      <c r="W47" s="1"/>
      <c r="X47" s="1"/>
      <c r="Y47" s="1"/>
      <c r="Z47" s="1"/>
    </row>
    <row r="48" ht="12.7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R48" s="1"/>
      <c r="S48" s="1"/>
      <c r="T48" s="1"/>
      <c r="U48" s="1"/>
      <c r="V48" s="1"/>
      <c r="W48" s="1"/>
      <c r="X48" s="1"/>
      <c r="Y48" s="1"/>
      <c r="Z48" s="1"/>
    </row>
    <row r="49" ht="12.7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R49" s="1"/>
      <c r="S49" s="1"/>
      <c r="T49" s="1"/>
      <c r="U49" s="1"/>
      <c r="V49" s="1"/>
      <c r="W49" s="1"/>
      <c r="X49" s="1"/>
      <c r="Y49" s="1"/>
      <c r="Z49" s="1"/>
    </row>
    <row r="50" ht="12.7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R50" s="1"/>
      <c r="S50" s="1"/>
      <c r="T50" s="1"/>
      <c r="U50" s="1"/>
      <c r="V50" s="1"/>
      <c r="W50" s="1"/>
      <c r="X50" s="1"/>
      <c r="Y50" s="1"/>
      <c r="Z50" s="1"/>
    </row>
    <row r="51" ht="12.7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R51" s="1"/>
      <c r="S51" s="1"/>
      <c r="T51" s="1"/>
      <c r="U51" s="1"/>
      <c r="V51" s="1"/>
      <c r="W51" s="1"/>
      <c r="X51" s="1"/>
      <c r="Y51" s="1"/>
      <c r="Z51" s="1"/>
    </row>
    <row r="52" ht="12.7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R52" s="1"/>
      <c r="S52" s="1"/>
      <c r="T52" s="1"/>
      <c r="U52" s="1"/>
      <c r="V52" s="1"/>
      <c r="W52" s="1"/>
      <c r="X52" s="1"/>
      <c r="Y52" s="1"/>
      <c r="Z52" s="1"/>
    </row>
    <row r="53" ht="12.7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R53" s="1"/>
      <c r="S53" s="1"/>
      <c r="T53" s="1"/>
      <c r="U53" s="1"/>
      <c r="V53" s="1"/>
      <c r="W53" s="1"/>
      <c r="X53" s="1"/>
      <c r="Y53" s="1"/>
      <c r="Z53" s="1"/>
    </row>
    <row r="54" ht="12.7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R54" s="1"/>
      <c r="S54" s="1"/>
      <c r="T54" s="1"/>
      <c r="U54" s="1"/>
      <c r="V54" s="1"/>
      <c r="W54" s="1"/>
      <c r="X54" s="1"/>
      <c r="Y54" s="1"/>
      <c r="Z54" s="1"/>
    </row>
    <row r="55" ht="12.7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R55" s="1"/>
      <c r="S55" s="1"/>
      <c r="T55" s="1"/>
      <c r="U55" s="1"/>
      <c r="V55" s="1"/>
      <c r="W55" s="1"/>
      <c r="X55" s="1"/>
      <c r="Y55" s="1"/>
      <c r="Z55" s="1"/>
    </row>
    <row r="56" ht="12.7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R56" s="1"/>
      <c r="S56" s="1"/>
      <c r="T56" s="1"/>
      <c r="U56" s="1"/>
      <c r="V56" s="1"/>
      <c r="W56" s="1"/>
      <c r="X56" s="1"/>
      <c r="Y56" s="1"/>
      <c r="Z56" s="1"/>
    </row>
    <row r="57" ht="12.7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R57" s="1"/>
      <c r="S57" s="1"/>
      <c r="T57" s="1"/>
      <c r="U57" s="1"/>
      <c r="V57" s="1"/>
      <c r="W57" s="1"/>
      <c r="X57" s="1"/>
      <c r="Y57" s="1"/>
      <c r="Z57" s="1"/>
    </row>
    <row r="58" ht="12.7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R58" s="1"/>
      <c r="S58" s="1"/>
      <c r="T58" s="1"/>
      <c r="U58" s="1"/>
      <c r="V58" s="1"/>
      <c r="W58" s="1"/>
      <c r="X58" s="1"/>
      <c r="Y58" s="1"/>
      <c r="Z58" s="1"/>
    </row>
    <row r="59" ht="12.7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>
      <c r="N578" s="1"/>
      <c r="Z578" s="1"/>
    </row>
    <row r="579" ht="12.75">
      <c r="N579" s="1"/>
      <c r="Z579" s="1"/>
    </row>
    <row r="580" ht="12.75">
      <c r="N580" s="1"/>
      <c r="Z580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T14:T22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20:J22"/>
    <mergeCell ref="K20:M20"/>
    <mergeCell ref="R20:V22"/>
    <mergeCell ref="K22:M22"/>
    <mergeCell ref="C24:F24"/>
    <mergeCell ref="J24:K24"/>
    <mergeCell ref="R24:Z40"/>
    <mergeCell ref="C25:F25"/>
    <mergeCell ref="J25:K25"/>
    <mergeCell ref="B28:O28"/>
  </mergeCells>
  <dataValidations count="16" disablePrompts="0">
    <dataValidation sqref="E40:E42 E46" type="list" allowBlank="1" errorStyle="stop" imeMode="noControl" operator="between" showDropDown="0" showErrorMessage="1" showInputMessage="1">
      <formula1>Справочники!$A$1:$A$5</formula1>
    </dataValidation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T15" type="list" allowBlank="1" errorStyle="stop" imeMode="noControl" operator="between" showDropDown="0" showErrorMessage="1" showInputMessage="1">
      <formula1>Справочники!$A$1:$A$5</formula1>
    </dataValidation>
    <dataValidation sqref="T16" type="list" allowBlank="1" errorStyle="stop" imeMode="noControl" operator="between" showDropDown="0" showErrorMessage="1" showInputMessage="1">
      <formula1>Справочники!$A$1:$A$5</formula1>
    </dataValidation>
    <dataValidation sqref="T17" type="list" allowBlank="1" errorStyle="stop" imeMode="noControl" operator="between" showDropDown="0" showErrorMessage="1" showInputMessage="1">
      <formula1>Справочники!$A$1:$A$5</formula1>
    </dataValidation>
    <dataValidation sqref="T18" type="list" allowBlank="1" errorStyle="stop" imeMode="noControl" operator="between" showDropDown="0" showErrorMessage="1" showInputMessage="1">
      <formula1>Справочники!$A$1:$A$5</formula1>
    </dataValidation>
    <dataValidation sqref="T19" type="list" allowBlank="1" errorStyle="stop" imeMode="noControl" operator="between" showDropDown="0" showErrorMessage="1" showInputMessage="1">
      <formula1>Справочники!$A$1:$A$5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E17" type="list" allowBlank="1" errorStyle="stop" imeMode="noControl" operator="between" showDropDown="0" showErrorMessage="1" showInputMessage="1">
      <formula1>Справочники!$A$1:$A$5</formula1>
    </dataValidation>
    <dataValidation sqref="E18" type="list" allowBlank="1" errorStyle="stop" imeMode="noControl" operator="between" showDropDown="0" showErrorMessage="1" showInputMessage="1">
      <formula1>Справочники!$A$1:$A$5</formula1>
    </dataValidation>
    <dataValidation sqref="E19" type="list" allowBlank="1" errorStyle="stop" imeMode="noControl" operator="between" showDropDown="0" showErrorMessage="1" showInputMessage="1">
      <formula1>Справочники!$A$1:$A$5</formula1>
    </dataValidation>
    <dataValidation sqref="X16" type="list" allowBlank="1" errorStyle="stop" imeMode="noControl" operator="between" showDropDown="0" showErrorMessage="1" showInputMessage="1">
      <formula1>Справочники!$A$7:$A$9</formula1>
    </dataValidation>
    <dataValidation sqref="X17" type="list" allowBlank="1" errorStyle="stop" imeMode="noControl" operator="between" showDropDown="0" showErrorMessage="1" showInputMessage="1">
      <formula1>Справочники!$A$7:$A$9</formula1>
    </dataValidation>
    <dataValidation sqref="X18" type="list" allowBlank="1" errorStyle="stop" imeMode="noControl" operator="between" showDropDown="0" showErrorMessage="1" showInputMessage="1">
      <formula1>Справочники!$A$7:$A$9</formula1>
    </dataValidation>
    <dataValidation sqref="X19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79" width="9"/>
  </cols>
  <sheetData>
    <row r="1" ht="15">
      <c r="A1" s="1" t="s">
        <v>48</v>
      </c>
    </row>
    <row r="2" ht="15">
      <c r="A2" s="1" t="s">
        <v>27</v>
      </c>
    </row>
    <row r="3" ht="15">
      <c r="A3" s="1" t="s">
        <v>49</v>
      </c>
    </row>
    <row r="4" ht="15">
      <c r="A4" s="1" t="s">
        <v>50</v>
      </c>
    </row>
    <row r="5" ht="15">
      <c r="A5" s="1" t="s">
        <v>51</v>
      </c>
    </row>
    <row r="7" ht="15">
      <c r="A7" s="1" t="s">
        <v>31</v>
      </c>
    </row>
    <row r="8" ht="15">
      <c r="A8" s="1" t="s">
        <v>52</v>
      </c>
    </row>
    <row r="9" ht="15">
      <c r="A9" s="1" t="s">
        <v>53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9</cp:revision>
  <dcterms:created xsi:type="dcterms:W3CDTF">2023-05-26T08:17:29Z</dcterms:created>
  <dcterms:modified xsi:type="dcterms:W3CDTF">2026-04-23T07:19:03Z</dcterms:modified>
</cp:coreProperties>
</file>